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MPULSE\24020_SMH UGA Locaux DEM\05_Rendus\2026.01.09_Rendu DCE\02_PIECES ECRITES PROPRES A CHAQUE LOT\"/>
    </mc:Choice>
  </mc:AlternateContent>
  <xr:revisionPtr revIDLastSave="0" documentId="13_ncr:1_{E4DDA73C-DBFC-4144-AE9C-C5E491BAD90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ot N°08 CHAPES" sheetId="1" r:id="rId1"/>
  </sheets>
  <definedNames>
    <definedName name="_xlnm.Print_Titles" localSheetId="0">'Lot N°08 CHAPES'!$1:$2</definedName>
    <definedName name="_xlnm.Print_Area" localSheetId="0">'Lot N°08 CHAPES'!$A$1:$F$16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9" i="1"/>
  <c r="F13" i="1" s="1"/>
  <c r="B14" i="1"/>
  <c r="F14" i="1" l="1"/>
  <c r="F15" i="1"/>
</calcChain>
</file>

<file path=xl/sharedStrings.xml><?xml version="1.0" encoding="utf-8"?>
<sst xmlns="http://schemas.openxmlformats.org/spreadsheetml/2006/main" count="30" uniqueCount="30">
  <si>
    <t>Désignation</t>
  </si>
  <si>
    <t>U</t>
  </si>
  <si>
    <t>Quantité</t>
  </si>
  <si>
    <t>Prix en €</t>
  </si>
  <si>
    <t>Total en €</t>
  </si>
  <si>
    <t>1</t>
  </si>
  <si>
    <t>DESCRIPTION DES TRAVAUX</t>
  </si>
  <si>
    <t>CH3</t>
  </si>
  <si>
    <t xml:space="preserve">1 1 </t>
  </si>
  <si>
    <t>Isolation en mousse PU projetée</t>
  </si>
  <si>
    <t>m²</t>
  </si>
  <si>
    <t>ART</t>
  </si>
  <si>
    <t>DSE-H401</t>
  </si>
  <si>
    <t xml:space="preserve">1 2 </t>
  </si>
  <si>
    <t>Chape fluide auto-nivelante ép 5 cm</t>
  </si>
  <si>
    <t>m²</t>
  </si>
  <si>
    <t>ART</t>
  </si>
  <si>
    <t>DSE-H402</t>
  </si>
  <si>
    <t xml:space="preserve">1 3 </t>
  </si>
  <si>
    <t>DOE</t>
  </si>
  <si>
    <t>F</t>
  </si>
  <si>
    <t>ART</t>
  </si>
  <si>
    <t>DSE-H603</t>
  </si>
  <si>
    <t>Total DESCRIPTION DES TRAVAUX</t>
  </si>
  <si>
    <t>STOT</t>
  </si>
  <si>
    <t>Montant HT du Lot N°08 CHAPES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</si>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</sst>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sz val="10"/>
      <color rgb="FFFF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39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3" fillId="0" borderId="16" xfId="10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14" xfId="1" applyBorder="1">
      <alignment horizontal="left" vertical="top" wrapText="1"/>
    </xf>
    <xf numFmtId="0" fontId="1" fillId="0" borderId="15" xfId="26" applyBorder="1">
      <alignment horizontal="left" vertical="top" wrapText="1"/>
    </xf>
    <xf numFmtId="0" fontId="0" fillId="0" borderId="8" xfId="0" applyBorder="1" applyAlignment="1" applyProtection="1">
      <alignment horizontal="left" vertical="top"/>
      <protection locked="0"/>
    </xf>
    <xf numFmtId="164" fontId="0" fillId="0" borderId="8" xfId="0" applyNumberFormat="1" applyBorder="1" applyAlignment="1" applyProtection="1">
      <alignment horizontal="right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9" xfId="1" applyBorder="1">
      <alignment horizontal="left" vertical="top" wrapText="1"/>
    </xf>
    <xf numFmtId="0" fontId="1" fillId="0" borderId="10" xfId="26" applyBorder="1">
      <alignment horizontal="left" vertical="top" wrapText="1"/>
    </xf>
    <xf numFmtId="165" fontId="0" fillId="0" borderId="8" xfId="0" applyNumberFormat="1" applyBorder="1" applyAlignment="1" applyProtection="1">
      <alignment horizontal="right" vertical="top" wrapText="1"/>
      <protection locked="0"/>
    </xf>
    <xf numFmtId="0" fontId="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9" xfId="13" applyFont="1" applyBorder="1">
      <alignment horizontal="left" vertical="top" wrapText="1"/>
    </xf>
    <xf numFmtId="0" fontId="2" fillId="0" borderId="10" xfId="13" applyBorder="1">
      <alignment horizontal="lef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165" fontId="1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1224000</xdr:colOff>
      <xdr:row>0</xdr:row>
      <xdr:rowOff>76304</xdr:rowOff>
    </xdr:from>
    <xdr:to>
      <xdr:col>5</xdr:col>
      <xdr:colOff>684000</xdr:colOff>
      <xdr:row>0</xdr:row>
      <xdr:rowOff>1200150</xdr:rowOff>
    </xdr:to>
    <xdr:sp macro="" textlink="">
      <xdr:nvSpPr>
        <xdr:cNvPr id="3" name="Forme1"/>
        <xdr:cNvSpPr/>
      </xdr:nvSpPr>
      <xdr:spPr>
        <a:xfrm>
          <a:off x="1871700" y="76304"/>
          <a:ext cx="4317750" cy="11238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043" tIns="61043" rIns="61043" bIns="61043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Futura-Book"/>
            </a:rPr>
            <a:t>24020    </a:t>
          </a:r>
          <a:r>
            <a:rPr lang="fr-FR" sz="1100" b="0" i="0">
              <a:solidFill>
                <a:srgbClr val="000000"/>
              </a:solidFill>
              <a:latin typeface="Futura-Book"/>
            </a:rPr>
            <a:t>Restructuration des locaux du service DEM de l'UGA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Décomposition du Prix Global et Forfaitaire (D.P.G.F.)    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Lot N°08 CHAPES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-Book"/>
            </a:rPr>
            <a:t>Version 1 du 09 Janvier 2026</a:t>
          </a:r>
        </a:p>
      </xdr:txBody>
    </xdr:sp>
    <xdr:clientData/>
  </xdr:twoCellAnchor>
  <xdr:twoCellAnchor editAs="absolute">
    <xdr:from>
      <xdr:col>0</xdr:col>
      <xdr:colOff>252000</xdr:colOff>
      <xdr:row>0</xdr:row>
      <xdr:rowOff>122087</xdr:rowOff>
    </xdr:from>
    <xdr:to>
      <xdr:col>1</xdr:col>
      <xdr:colOff>540000</xdr:colOff>
      <xdr:row>0</xdr:row>
      <xdr:rowOff>793565</xdr:rowOff>
    </xdr:to>
    <xdr:pic>
      <xdr:nvPicPr>
        <xdr:cNvPr id="4" name="Forme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35" y="122087"/>
          <a:ext cx="26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17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12" sqref="J1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20.75" customHeight="1" x14ac:dyDescent="0.25">
      <c r="A1" s="36"/>
      <c r="B1" s="37"/>
      <c r="C1" s="37"/>
      <c r="D1" s="37"/>
      <c r="E1" s="37"/>
      <c r="F1" s="38"/>
    </row>
    <row r="2" spans="1:702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5">
      <c r="A3" s="5"/>
      <c r="B3" s="6"/>
      <c r="C3" s="7"/>
      <c r="D3" s="7"/>
      <c r="E3" s="7"/>
      <c r="F3" s="8"/>
    </row>
    <row r="4" spans="1:702" x14ac:dyDescent="0.25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x14ac:dyDescent="0.25">
      <c r="A5" s="14" t="s">
        <v>8</v>
      </c>
      <c r="B5" s="15" t="s">
        <v>9</v>
      </c>
      <c r="C5" s="16" t="s">
        <v>10</v>
      </c>
      <c r="D5" s="17">
        <v>566.02</v>
      </c>
      <c r="E5" s="17"/>
      <c r="F5" s="18">
        <f>ROUND(D5*E5,2)</f>
        <v>0</v>
      </c>
      <c r="ZY5" t="s">
        <v>11</v>
      </c>
      <c r="ZZ5" s="13" t="s">
        <v>12</v>
      </c>
    </row>
    <row r="6" spans="1:702" x14ac:dyDescent="0.25">
      <c r="A6" s="19" t="s">
        <v>13</v>
      </c>
      <c r="B6" s="20" t="s">
        <v>14</v>
      </c>
      <c r="C6" s="16" t="s">
        <v>15</v>
      </c>
      <c r="D6" s="17">
        <v>562.17999999999995</v>
      </c>
      <c r="E6" s="17"/>
      <c r="F6" s="18">
        <f>ROUND(D6*E6,2)</f>
        <v>0</v>
      </c>
      <c r="ZY6" t="s">
        <v>16</v>
      </c>
      <c r="ZZ6" s="13" t="s">
        <v>17</v>
      </c>
    </row>
    <row r="7" spans="1:702" x14ac:dyDescent="0.25">
      <c r="A7" s="19" t="s">
        <v>18</v>
      </c>
      <c r="B7" s="20" t="s">
        <v>19</v>
      </c>
      <c r="C7" s="16" t="s">
        <v>20</v>
      </c>
      <c r="D7" s="21">
        <v>1</v>
      </c>
      <c r="E7" s="17"/>
      <c r="F7" s="18">
        <f>ROUND(D7*E7,2)</f>
        <v>0</v>
      </c>
      <c r="ZY7" t="s">
        <v>21</v>
      </c>
      <c r="ZZ7" s="13" t="s">
        <v>22</v>
      </c>
    </row>
    <row r="8" spans="1:702" hidden="1" x14ac:dyDescent="0.25">
      <c r="A8" s="22"/>
      <c r="B8" s="23"/>
      <c r="C8" s="11"/>
      <c r="D8" s="11"/>
      <c r="E8" s="11"/>
      <c r="F8" s="24"/>
    </row>
    <row r="9" spans="1:702" hidden="1" x14ac:dyDescent="0.25">
      <c r="A9" s="25"/>
      <c r="B9" s="26" t="s">
        <v>23</v>
      </c>
      <c r="C9" s="11"/>
      <c r="D9" s="11"/>
      <c r="E9" s="11"/>
      <c r="F9" s="27">
        <f>SUBTOTAL(109,F5:F8)</f>
        <v>0</v>
      </c>
      <c r="G9" s="28"/>
      <c r="ZY9" t="s">
        <v>24</v>
      </c>
    </row>
    <row r="10" spans="1:702" hidden="1" x14ac:dyDescent="0.25">
      <c r="A10" s="22"/>
      <c r="B10" s="23"/>
      <c r="C10" s="11"/>
      <c r="D10" s="11"/>
      <c r="E10" s="11"/>
      <c r="F10" s="8"/>
    </row>
    <row r="11" spans="1:702" x14ac:dyDescent="0.25">
      <c r="A11" s="29"/>
      <c r="B11" s="30"/>
      <c r="C11" s="31"/>
      <c r="D11" s="31"/>
      <c r="E11" s="31"/>
      <c r="F11" s="24"/>
    </row>
    <row r="12" spans="1:702" x14ac:dyDescent="0.25">
      <c r="A12" s="32"/>
      <c r="B12" s="32"/>
      <c r="C12" s="32"/>
      <c r="D12" s="32"/>
      <c r="E12" s="32"/>
      <c r="F12" s="32"/>
    </row>
    <row r="13" spans="1:702" x14ac:dyDescent="0.25">
      <c r="B13" s="33" t="s">
        <v>25</v>
      </c>
      <c r="F13" s="34">
        <f>SUBTOTAL(109,F4:F11)</f>
        <v>0</v>
      </c>
      <c r="ZY13" t="s">
        <v>26</v>
      </c>
    </row>
    <row r="14" spans="1:702" x14ac:dyDescent="0.25">
      <c r="A14" s="35">
        <v>20</v>
      </c>
      <c r="B14" s="33" t="str">
        <f>CONCATENATE("Montant TVA (",A14,"%)")</f>
        <v>Montant TVA (20%)</v>
      </c>
      <c r="F14" s="34">
        <f>(F13*A14)/100</f>
        <v>0</v>
      </c>
      <c r="ZY14" t="s">
        <v>27</v>
      </c>
    </row>
    <row r="15" spans="1:702" x14ac:dyDescent="0.25">
      <c r="B15" s="33" t="s">
        <v>28</v>
      </c>
      <c r="F15" s="34">
        <f>F13+F14</f>
        <v>0</v>
      </c>
      <c r="ZY15" t="s">
        <v>29</v>
      </c>
    </row>
    <row r="16" spans="1:702" x14ac:dyDescent="0.25">
      <c r="F16" s="34"/>
    </row>
    <row r="17" spans="6:6" x14ac:dyDescent="0.25">
      <c r="F17" s="34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N°08 CHAPES</vt:lpstr>
      <vt:lpstr>'Lot N°08 CHAPES'!Impression_des_titres</vt:lpstr>
      <vt:lpstr>'Lot N°08 CHAPES'!Zone_d_impression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fixe6</dc:creator>
  <cp:lastModifiedBy>Damien SEIGNER</cp:lastModifiedBy>
  <cp:lastPrinted>2026-01-08T12:48:16Z</cp:lastPrinted>
  <dcterms:created xsi:type="dcterms:W3CDTF">2026-01-08T12:35:31Z</dcterms:created>
  <dcterms:modified xsi:type="dcterms:W3CDTF">2026-01-08T12:48:19Z</dcterms:modified>
</cp:coreProperties>
</file>